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76_Vzdrževanje medicinske opreme Hologic\"/>
    </mc:Choice>
  </mc:AlternateContent>
  <xr:revisionPtr revIDLastSave="0" documentId="13_ncr:1_{560136E1-B1D2-4A2C-AECA-233D61AADCD6}" xr6:coauthVersionLast="47" xr6:coauthVersionMax="47" xr10:uidLastSave="{00000000-0000-0000-0000-000000000000}"/>
  <bookViews>
    <workbookView xWindow="-120" yWindow="-120" windowWidth="29040" windowHeight="17520" activeTab="3" xr2:uid="{00000000-000D-0000-FFFF-FFFF00000000}"/>
  </bookViews>
  <sheets>
    <sheet name="PREDRAČUN 1+2" sheetId="8" r:id="rId1"/>
    <sheet name="Predračun 1-kompl.vzdrževanje" sheetId="3" r:id="rId2"/>
    <sheet name="Predračun 2 - preventivno v." sheetId="7" r:id="rId3"/>
    <sheet name="Nacrt preventivnega vzdrzevanja" sheetId="4" r:id="rId4"/>
  </sheets>
  <definedNames>
    <definedName name="dbo_tmpIzvozOffice_SF_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3" l="1"/>
  <c r="J15" i="3"/>
  <c r="P22" i="7"/>
  <c r="P20" i="7"/>
</calcChain>
</file>

<file path=xl/sharedStrings.xml><?xml version="1.0" encoding="utf-8"?>
<sst xmlns="http://schemas.openxmlformats.org/spreadsheetml/2006/main" count="118" uniqueCount="59">
  <si>
    <t>Naziv opreme</t>
  </si>
  <si>
    <t>Model</t>
  </si>
  <si>
    <t>Inventarna številka</t>
  </si>
  <si>
    <t>Serijska številka</t>
  </si>
  <si>
    <t>Zap.št.</t>
  </si>
  <si>
    <t>Ponudnik</t>
  </si>
  <si>
    <t>Količina</t>
  </si>
  <si>
    <t>DDV(%)</t>
  </si>
  <si>
    <t>Vrednost  vzdrževanja/7 let  v EUR brez DDV</t>
  </si>
  <si>
    <t>Davčna osnova</t>
  </si>
  <si>
    <t>Znesek davka</t>
  </si>
  <si>
    <t>Vrednost v EUR z DDV</t>
  </si>
  <si>
    <t>Opomba</t>
  </si>
  <si>
    <t>Žig in podpis ponudnika</t>
  </si>
  <si>
    <t>OBR-11</t>
  </si>
  <si>
    <t>1. Navedene vrednosti vključujejo ves potrošni material ter drug potreben material, kakor tudi stroške dela, potne stroške, dnevnice, kilometrine in druge morebitne stroške potrebne za izvedbo potrebnega vzdrževanja  opreme.</t>
  </si>
  <si>
    <t>Zaporedno leto uporabe dobavljene medicinske opreme</t>
  </si>
  <si>
    <t>Število posameznih  preventivnih pregledov na posamezno leto po načrtu proizvajalca/bolniško posteljo</t>
  </si>
  <si>
    <t>1. leto</t>
  </si>
  <si>
    <t>2. leto</t>
  </si>
  <si>
    <t>3. leto</t>
  </si>
  <si>
    <t>4. leto</t>
  </si>
  <si>
    <t>5. leto</t>
  </si>
  <si>
    <t>6.leto</t>
  </si>
  <si>
    <t>7.leto</t>
  </si>
  <si>
    <t>Cena delovne ure v EUR brez DDV za odpravo napake, ki je nastala zaradi nepravilne uporabe</t>
  </si>
  <si>
    <t>Število delovnih ur</t>
  </si>
  <si>
    <t>Vrednost delovnih ur v EUR z DDV za odpravo napake, ki so nastale zaradi nepravilne uporabe</t>
  </si>
  <si>
    <t>2. Potrošni materil kot so manšete, senzorji, kabli (priključni material ) niso predmet pogodbe.</t>
  </si>
  <si>
    <t xml:space="preserve">3. V ceno morajo biti vključeni vsi elementi, ki jih je potrebno zamenjati po protokolu proizvajalca (baterije, sonde, drugo). </t>
  </si>
  <si>
    <t xml:space="preserve">Predračun: KOMPLETNO VZDRŽEVANJE </t>
  </si>
  <si>
    <t xml:space="preserve">2. Predložiti izjavo proizvajalca, da je za navedeno opremo proizvajalace ustavil proizvodnjo rezervnih delov </t>
  </si>
  <si>
    <t>Merilo A – končna ponudbena vrednost v EUR z DDV</t>
  </si>
  <si>
    <t>Seštevek predračun 1 (kompletno vzdrževanje) +2 (preventivno vzdrževanje)</t>
  </si>
  <si>
    <t>2980416B6616</t>
  </si>
  <si>
    <t>Cena preventivnega vzdrževanja  v EUR z DDV za prvo leto</t>
  </si>
  <si>
    <t>Cena vzdrževanja/mesec v EUR brez  DDV</t>
  </si>
  <si>
    <t xml:space="preserve">Obdobje </t>
  </si>
  <si>
    <t xml:space="preserve">Vrednost vzdrževanja medicinske opreme v obdobju 7 let  EUR brez DDV </t>
  </si>
  <si>
    <t xml:space="preserve">Vrednost vzdrževanja medicinske opreme /mesec v EUR brez  DDV </t>
  </si>
  <si>
    <t xml:space="preserve">Vrednost  vzdrževanja medicinske opreme v obdobju 7 let  EUR brez DDV </t>
  </si>
  <si>
    <t>Cena preventivnega vzdrževanja  v EUR z DDV za drugo  leto</t>
  </si>
  <si>
    <t>Cena preventivnega vzdrževanja  v EUR z DDV za tretje  leto</t>
  </si>
  <si>
    <t>Cena preventivnega vzdrževanja  v EUR z DDV za četrto  leto</t>
  </si>
  <si>
    <t>Cena preventivnega vzdrževanja  v EUR z DDV za peto leto</t>
  </si>
  <si>
    <t>Cena preventivnega vzdrževanja  v EUR z DDV za šesto leto</t>
  </si>
  <si>
    <t>Cena preventivnega vzdrževanja  v EUR z DDV za sedmo leto</t>
  </si>
  <si>
    <t>APARAT ZA MERJENJE KOSTNE GOSTOTE</t>
  </si>
  <si>
    <t>HOLOGIC</t>
  </si>
  <si>
    <t>HORIZON W</t>
  </si>
  <si>
    <t>304732 M</t>
  </si>
  <si>
    <t>MAMOGRAF</t>
  </si>
  <si>
    <t>SECURVIEW -Delovna postaja</t>
  </si>
  <si>
    <t>SECORVIEW DX-400</t>
  </si>
  <si>
    <t>SELENIA DIMENSIONS 3D</t>
  </si>
  <si>
    <t> DIMENSIONS 3D</t>
  </si>
  <si>
    <t xml:space="preserve">Predračun: PREVENTIVNO VZDRŽEVANJE   </t>
  </si>
  <si>
    <t>OBR-15</t>
  </si>
  <si>
    <t>Ta  obrazec se predloži v zavihek »Druge priloge«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</si>
</sst>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 &quot;;&quot;-&quot;#,##0.00&quot; € &quot;;&quot; -&quot;#&quot; € &quot;;@&quot; 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1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1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theme="1"/>
      <name val="Aptos"/>
      <family val="2"/>
    </font>
    <font>
      <b/>
      <sz val="10"/>
      <color theme="1"/>
      <name val="Aptos"/>
      <family val="2"/>
    </font>
    <font>
      <sz val="11"/>
      <color rgb="FFFF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>
      <alignment wrapText="1"/>
    </xf>
    <xf numFmtId="0" fontId="5" fillId="0" borderId="0" applyNumberFormat="0" applyBorder="0" applyProtection="0"/>
    <xf numFmtId="164" fontId="6" fillId="0" borderId="0" applyBorder="0" applyProtection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49" fontId="4" fillId="0" borderId="0" xfId="0" applyNumberFormat="1" applyFont="1"/>
    <xf numFmtId="49" fontId="3" fillId="0" borderId="0" xfId="0" applyNumberFormat="1" applyFont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5" xfId="0" applyNumberFormat="1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4" fillId="0" borderId="9" xfId="0" applyFont="1" applyBorder="1"/>
    <xf numFmtId="0" fontId="4" fillId="0" borderId="10" xfId="0" applyFont="1" applyBorder="1"/>
    <xf numFmtId="0" fontId="3" fillId="0" borderId="12" xfId="0" applyFont="1" applyBorder="1"/>
    <xf numFmtId="0" fontId="4" fillId="0" borderId="13" xfId="0" applyFont="1" applyBorder="1"/>
    <xf numFmtId="0" fontId="3" fillId="0" borderId="14" xfId="0" applyFont="1" applyBorder="1"/>
    <xf numFmtId="0" fontId="3" fillId="0" borderId="11" xfId="0" applyFont="1" applyBorder="1"/>
    <xf numFmtId="0" fontId="4" fillId="3" borderId="15" xfId="0" applyFont="1" applyFill="1" applyBorder="1"/>
    <xf numFmtId="0" fontId="4" fillId="3" borderId="16" xfId="0" applyFont="1" applyFill="1" applyBorder="1" applyAlignment="1">
      <alignment wrapText="1"/>
    </xf>
    <xf numFmtId="0" fontId="8" fillId="0" borderId="0" xfId="0" applyFont="1" applyAlignment="1">
      <alignment horizontal="justify" vertical="center"/>
    </xf>
    <xf numFmtId="0" fontId="4" fillId="3" borderId="4" xfId="0" applyFont="1" applyFill="1" applyBorder="1"/>
    <xf numFmtId="0" fontId="4" fillId="3" borderId="4" xfId="0" applyFont="1" applyFill="1" applyBorder="1" applyAlignment="1">
      <alignment wrapText="1"/>
    </xf>
    <xf numFmtId="0" fontId="4" fillId="3" borderId="17" xfId="0" applyFont="1" applyFill="1" applyBorder="1" applyAlignment="1">
      <alignment wrapText="1"/>
    </xf>
    <xf numFmtId="0" fontId="4" fillId="3" borderId="18" xfId="0" applyFont="1" applyFill="1" applyBorder="1"/>
    <xf numFmtId="0" fontId="10" fillId="0" borderId="0" xfId="0" applyFont="1"/>
    <xf numFmtId="0" fontId="11" fillId="0" borderId="0" xfId="0" applyFont="1"/>
    <xf numFmtId="0" fontId="4" fillId="5" borderId="18" xfId="0" applyFont="1" applyFill="1" applyBorder="1"/>
    <xf numFmtId="0" fontId="4" fillId="5" borderId="1" xfId="0" applyFont="1" applyFill="1" applyBorder="1"/>
    <xf numFmtId="0" fontId="3" fillId="3" borderId="7" xfId="0" applyFont="1" applyFill="1" applyBorder="1"/>
    <xf numFmtId="0" fontId="9" fillId="3" borderId="19" xfId="0" applyFont="1" applyFill="1" applyBorder="1" applyAlignment="1">
      <alignment vertical="center" wrapText="1"/>
    </xf>
    <xf numFmtId="49" fontId="3" fillId="3" borderId="8" xfId="0" applyNumberFormat="1" applyFont="1" applyFill="1" applyBorder="1" applyAlignment="1">
      <alignment wrapText="1"/>
    </xf>
    <xf numFmtId="0" fontId="9" fillId="4" borderId="2" xfId="0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wrapText="1"/>
    </xf>
    <xf numFmtId="0" fontId="9" fillId="4" borderId="20" xfId="0" applyFont="1" applyFill="1" applyBorder="1" applyAlignment="1">
      <alignment vertical="center" wrapText="1"/>
    </xf>
    <xf numFmtId="0" fontId="12" fillId="0" borderId="0" xfId="0" applyFont="1"/>
    <xf numFmtId="0" fontId="9" fillId="3" borderId="1" xfId="0" applyFont="1" applyFill="1" applyBorder="1" applyAlignment="1">
      <alignment vertical="center" wrapText="1"/>
    </xf>
    <xf numFmtId="0" fontId="4" fillId="3" borderId="21" xfId="0" applyFont="1" applyFill="1" applyBorder="1" applyAlignment="1">
      <alignment wrapText="1"/>
    </xf>
    <xf numFmtId="0" fontId="4" fillId="3" borderId="21" xfId="0" applyFont="1" applyFill="1" applyBorder="1"/>
    <xf numFmtId="0" fontId="4" fillId="3" borderId="8" xfId="0" applyFont="1" applyFill="1" applyBorder="1" applyAlignment="1">
      <alignment wrapText="1"/>
    </xf>
    <xf numFmtId="0" fontId="3" fillId="0" borderId="22" xfId="0" applyFont="1" applyBorder="1"/>
    <xf numFmtId="0" fontId="3" fillId="0" borderId="22" xfId="0" applyFont="1" applyBorder="1" applyAlignment="1">
      <alignment horizontal="center"/>
    </xf>
    <xf numFmtId="0" fontId="3" fillId="0" borderId="23" xfId="0" applyFont="1" applyBorder="1"/>
    <xf numFmtId="0" fontId="13" fillId="0" borderId="0" xfId="0" applyFont="1"/>
    <xf numFmtId="49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justify" vertical="center"/>
    </xf>
    <xf numFmtId="0" fontId="3" fillId="2" borderId="1" xfId="0" applyFont="1" applyFill="1" applyBorder="1"/>
    <xf numFmtId="0" fontId="15" fillId="6" borderId="22" xfId="0" applyFont="1" applyFill="1" applyBorder="1" applyAlignment="1">
      <alignment horizontal="justify" vertical="center" wrapText="1"/>
    </xf>
    <xf numFmtId="0" fontId="15" fillId="6" borderId="24" xfId="0" applyFont="1" applyFill="1" applyBorder="1" applyAlignment="1">
      <alignment horizontal="justify" vertical="center" wrapText="1"/>
    </xf>
    <xf numFmtId="2" fontId="3" fillId="0" borderId="5" xfId="0" applyNumberFormat="1" applyFont="1" applyBorder="1"/>
    <xf numFmtId="2" fontId="3" fillId="0" borderId="1" xfId="0" applyNumberFormat="1" applyFont="1" applyBorder="1"/>
    <xf numFmtId="0" fontId="9" fillId="0" borderId="1" xfId="0" applyFont="1" applyBorder="1" applyAlignment="1">
      <alignment vertical="center" wrapText="1"/>
    </xf>
    <xf numFmtId="0" fontId="16" fillId="3" borderId="18" xfId="0" applyFont="1" applyFill="1" applyBorder="1"/>
    <xf numFmtId="0" fontId="16" fillId="3" borderId="17" xfId="0" applyFont="1" applyFill="1" applyBorder="1" applyAlignment="1">
      <alignment wrapText="1"/>
    </xf>
    <xf numFmtId="0" fontId="13" fillId="0" borderId="1" xfId="0" applyFont="1" applyBorder="1"/>
    <xf numFmtId="0" fontId="12" fillId="0" borderId="22" xfId="0" applyFont="1" applyBorder="1"/>
    <xf numFmtId="49" fontId="4" fillId="0" borderId="22" xfId="0" applyNumberFormat="1" applyFont="1" applyBorder="1"/>
    <xf numFmtId="0" fontId="4" fillId="3" borderId="23" xfId="0" applyFont="1" applyFill="1" applyBorder="1" applyAlignment="1">
      <alignment wrapText="1"/>
    </xf>
    <xf numFmtId="0" fontId="4" fillId="0" borderId="25" xfId="0" applyFont="1" applyBorder="1"/>
    <xf numFmtId="0" fontId="3" fillId="0" borderId="20" xfId="0" applyFont="1" applyBorder="1"/>
    <xf numFmtId="0" fontId="3" fillId="0" borderId="26" xfId="0" applyFont="1" applyBorder="1"/>
    <xf numFmtId="0" fontId="4" fillId="3" borderId="19" xfId="0" applyFont="1" applyFill="1" applyBorder="1"/>
    <xf numFmtId="0" fontId="3" fillId="0" borderId="23" xfId="0" applyFont="1" applyBorder="1" applyAlignment="1">
      <alignment horizontal="center"/>
    </xf>
    <xf numFmtId="2" fontId="3" fillId="0" borderId="10" xfId="0" applyNumberFormat="1" applyFont="1" applyBorder="1"/>
    <xf numFmtId="2" fontId="3" fillId="0" borderId="12" xfId="0" applyNumberFormat="1" applyFont="1" applyBorder="1"/>
    <xf numFmtId="0" fontId="4" fillId="3" borderId="27" xfId="0" applyFont="1" applyFill="1" applyBorder="1" applyAlignment="1">
      <alignment wrapText="1"/>
    </xf>
    <xf numFmtId="14" fontId="3" fillId="0" borderId="5" xfId="0" applyNumberFormat="1" applyFont="1" applyBorder="1" applyAlignment="1">
      <alignment wrapText="1"/>
    </xf>
    <xf numFmtId="0" fontId="4" fillId="3" borderId="28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/>
    <xf numFmtId="0" fontId="15" fillId="0" borderId="0" xfId="0" applyFont="1" applyAlignment="1">
      <alignment horizontal="justify" vertical="center" wrapText="1"/>
    </xf>
    <xf numFmtId="0" fontId="4" fillId="3" borderId="29" xfId="0" applyFont="1" applyFill="1" applyBorder="1"/>
    <xf numFmtId="0" fontId="1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3" fillId="2" borderId="2" xfId="0" applyFont="1" applyFill="1" applyBorder="1"/>
    <xf numFmtId="14" fontId="3" fillId="0" borderId="30" xfId="0" applyNumberFormat="1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3" borderId="18" xfId="0" applyFont="1" applyFill="1" applyBorder="1" applyAlignment="1">
      <alignment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justify" vertical="center"/>
    </xf>
    <xf numFmtId="0" fontId="4" fillId="7" borderId="13" xfId="0" applyFont="1" applyFill="1" applyBorder="1"/>
    <xf numFmtId="2" fontId="3" fillId="7" borderId="14" xfId="0" applyNumberFormat="1" applyFont="1" applyFill="1" applyBorder="1"/>
    <xf numFmtId="2" fontId="3" fillId="7" borderId="1" xfId="0" applyNumberFormat="1" applyFont="1" applyFill="1" applyBorder="1"/>
    <xf numFmtId="49" fontId="3" fillId="7" borderId="16" xfId="0" applyNumberFormat="1" applyFont="1" applyFill="1" applyBorder="1"/>
    <xf numFmtId="49" fontId="9" fillId="7" borderId="24" xfId="0" applyNumberFormat="1" applyFont="1" applyFill="1" applyBorder="1" applyAlignment="1">
      <alignment horizontal="justify" vertical="center" wrapText="1"/>
    </xf>
  </cellXfs>
  <cellStyles count="6">
    <cellStyle name="Excel Built-in Currency" xfId="4" xr:uid="{00000000-0005-0000-0000-000000000000}"/>
    <cellStyle name="Excel Built-in Normal" xfId="3" xr:uid="{00000000-0005-0000-0000-000001000000}"/>
    <cellStyle name="Navadno" xfId="0" builtinId="0"/>
    <cellStyle name="Navadno 2" xfId="2" xr:uid="{00000000-0005-0000-0000-000003000000}"/>
    <cellStyle name="Navadno 3" xfId="1" xr:uid="{00000000-0005-0000-0000-000004000000}"/>
    <cellStyle name="Navadno 3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4"/>
  <sheetViews>
    <sheetView workbookViewId="0">
      <selection activeCell="E28" sqref="E28"/>
    </sheetView>
  </sheetViews>
  <sheetFormatPr defaultRowHeight="15"/>
  <cols>
    <col min="2" max="2" width="50.28515625" customWidth="1"/>
    <col min="3" max="3" width="23.28515625" customWidth="1"/>
    <col min="4" max="4" width="20.28515625" bestFit="1" customWidth="1"/>
    <col min="5" max="5" width="18.7109375" customWidth="1"/>
    <col min="6" max="6" width="26.7109375" customWidth="1"/>
    <col min="7" max="7" width="34.140625" customWidth="1"/>
    <col min="8" max="8" width="28.140625" customWidth="1"/>
    <col min="9" max="9" width="35.85546875" customWidth="1"/>
  </cols>
  <sheetData>
    <row r="1" spans="2:9" ht="15.75" thickBot="1"/>
    <row r="2" spans="2:9" ht="15.75" thickBot="1">
      <c r="B2" s="56" t="s">
        <v>57</v>
      </c>
    </row>
    <row r="7" spans="2:9">
      <c r="B7" s="2" t="s">
        <v>5</v>
      </c>
      <c r="C7" s="2"/>
      <c r="D7" s="2"/>
      <c r="E7" s="2"/>
      <c r="F7" s="2"/>
      <c r="G7" s="2"/>
      <c r="H7" s="2"/>
      <c r="I7" s="4" t="s">
        <v>14</v>
      </c>
    </row>
    <row r="8" spans="2:9">
      <c r="B8" s="2"/>
      <c r="C8" s="2"/>
      <c r="D8" s="2"/>
      <c r="E8" s="2"/>
      <c r="F8" s="2"/>
      <c r="G8" s="2"/>
      <c r="H8" s="2"/>
      <c r="I8" s="4"/>
    </row>
    <row r="9" spans="2:9">
      <c r="B9" s="2"/>
      <c r="C9" s="2"/>
      <c r="D9" s="2"/>
      <c r="E9" s="2"/>
      <c r="F9" s="2"/>
      <c r="G9" s="2"/>
      <c r="H9" s="2"/>
      <c r="I9" s="4"/>
    </row>
    <row r="10" spans="2:9">
      <c r="B10" s="2"/>
      <c r="C10" s="2"/>
      <c r="D10" s="2"/>
      <c r="E10" s="2"/>
      <c r="F10" s="2"/>
      <c r="G10" s="2"/>
      <c r="H10" s="2"/>
      <c r="I10" s="4"/>
    </row>
    <row r="11" spans="2:9">
      <c r="B11" s="46" t="s">
        <v>30</v>
      </c>
      <c r="C11" s="2"/>
      <c r="D11" s="2"/>
      <c r="E11" s="2"/>
      <c r="F11" s="2"/>
      <c r="G11" s="2"/>
      <c r="H11" s="2"/>
      <c r="I11" s="4"/>
    </row>
    <row r="16" spans="2:9" ht="29.25" thickBot="1">
      <c r="B16" s="46" t="s">
        <v>32</v>
      </c>
    </row>
    <row r="17" spans="2:2" ht="15.75" thickBot="1">
      <c r="B17" s="48" t="s">
        <v>11</v>
      </c>
    </row>
    <row r="18" spans="2:2" ht="15.75" thickBot="1">
      <c r="B18" s="94"/>
    </row>
    <row r="19" spans="2:2" ht="29.25" thickBot="1">
      <c r="B19" s="49" t="s">
        <v>33</v>
      </c>
    </row>
    <row r="24" spans="2:2">
      <c r="B24" s="89" t="s">
        <v>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"/>
  <sheetViews>
    <sheetView workbookViewId="0">
      <selection activeCell="J21" sqref="J21"/>
    </sheetView>
  </sheetViews>
  <sheetFormatPr defaultColWidth="9.140625" defaultRowHeight="12.75"/>
  <cols>
    <col min="1" max="1" width="9.140625" style="1"/>
    <col min="2" max="2" width="50.28515625" style="1" customWidth="1"/>
    <col min="3" max="3" width="23.28515625" style="1" customWidth="1"/>
    <col min="4" max="4" width="20.28515625" style="1" bestFit="1" customWidth="1"/>
    <col min="5" max="5" width="18.7109375" style="1" customWidth="1"/>
    <col min="6" max="6" width="26.7109375" style="1" customWidth="1"/>
    <col min="7" max="7" width="34.140625" style="1" customWidth="1"/>
    <col min="8" max="8" width="13.85546875" style="1" customWidth="1"/>
    <col min="9" max="9" width="28.140625" style="1" customWidth="1"/>
    <col min="10" max="10" width="35.85546875" style="5" customWidth="1"/>
    <col min="11" max="16384" width="9.140625" style="1"/>
  </cols>
  <sheetData>
    <row r="1" spans="1:10" s="2" customFormat="1" ht="25.15" customHeight="1" thickBot="1">
      <c r="B1" s="2" t="s">
        <v>5</v>
      </c>
      <c r="J1" s="57" t="s">
        <v>57</v>
      </c>
    </row>
    <row r="2" spans="1:10" s="2" customFormat="1" ht="17.45" customHeight="1">
      <c r="J2" s="4"/>
    </row>
    <row r="3" spans="1:10" s="2" customFormat="1" ht="17.45" customHeight="1">
      <c r="J3" s="4"/>
    </row>
    <row r="4" spans="1:10" s="2" customFormat="1" ht="17.45" customHeight="1">
      <c r="J4" s="4"/>
    </row>
    <row r="5" spans="1:10" s="2" customFormat="1" ht="29.45" customHeight="1">
      <c r="B5" s="46" t="s">
        <v>30</v>
      </c>
      <c r="J5" s="4"/>
    </row>
    <row r="6" spans="1:10" s="2" customFormat="1" ht="14.45" customHeight="1">
      <c r="J6" s="4"/>
    </row>
    <row r="7" spans="1:10" s="2" customFormat="1" ht="16.899999999999999" customHeight="1">
      <c r="J7" s="4"/>
    </row>
    <row r="8" spans="1:10" ht="14.1" customHeight="1"/>
    <row r="9" spans="1:10" ht="13.5" thickBot="1"/>
    <row r="10" spans="1:10" ht="26.25" thickBot="1">
      <c r="A10" s="53" t="s">
        <v>4</v>
      </c>
      <c r="B10" s="54" t="s">
        <v>0</v>
      </c>
      <c r="C10" s="54" t="s">
        <v>1</v>
      </c>
      <c r="D10" s="54" t="s">
        <v>2</v>
      </c>
      <c r="E10" s="54" t="s">
        <v>3</v>
      </c>
      <c r="F10" s="23" t="s">
        <v>6</v>
      </c>
      <c r="G10" s="10" t="s">
        <v>36</v>
      </c>
      <c r="H10" s="10" t="s">
        <v>37</v>
      </c>
      <c r="I10" s="10" t="s">
        <v>7</v>
      </c>
      <c r="J10" s="10" t="s">
        <v>8</v>
      </c>
    </row>
    <row r="11" spans="1:10" ht="14.1" customHeight="1">
      <c r="A11" s="55">
        <v>1</v>
      </c>
      <c r="B11" s="52" t="s">
        <v>47</v>
      </c>
      <c r="C11" s="52" t="s">
        <v>48</v>
      </c>
      <c r="D11" s="76">
        <v>548026</v>
      </c>
      <c r="E11" s="52" t="s">
        <v>50</v>
      </c>
      <c r="F11" s="52"/>
      <c r="G11" s="9"/>
      <c r="H11" s="9">
        <v>7</v>
      </c>
      <c r="I11" s="9"/>
      <c r="J11" s="8"/>
    </row>
    <row r="12" spans="1:10" ht="14.1" customHeight="1">
      <c r="A12" s="55">
        <v>2</v>
      </c>
      <c r="B12" s="52" t="s">
        <v>51</v>
      </c>
      <c r="C12" s="52" t="s">
        <v>52</v>
      </c>
      <c r="D12" s="76">
        <v>537822</v>
      </c>
      <c r="E12" s="52" t="s">
        <v>34</v>
      </c>
      <c r="F12" s="52"/>
      <c r="G12" s="9"/>
      <c r="H12" s="9">
        <v>7</v>
      </c>
      <c r="I12" s="9"/>
      <c r="J12" s="8"/>
    </row>
    <row r="13" spans="1:10" ht="14.1" customHeight="1" thickBot="1">
      <c r="A13" s="55">
        <v>3</v>
      </c>
      <c r="B13" s="52" t="s">
        <v>51</v>
      </c>
      <c r="C13" s="52" t="s">
        <v>54</v>
      </c>
      <c r="D13" s="76">
        <v>537821</v>
      </c>
      <c r="E13" s="77">
        <v>81003166402</v>
      </c>
      <c r="F13" s="77"/>
      <c r="G13" s="6"/>
      <c r="H13" s="6">
        <v>7</v>
      </c>
      <c r="I13" s="6"/>
      <c r="J13" s="7"/>
    </row>
    <row r="14" spans="1:10" ht="13.5" thickBot="1">
      <c r="B14" s="11"/>
      <c r="C14" s="11"/>
      <c r="D14" s="11"/>
      <c r="E14" s="11"/>
      <c r="F14" s="75" t="s">
        <v>39</v>
      </c>
      <c r="G14" s="19"/>
      <c r="H14" s="58"/>
      <c r="I14" s="18" t="s">
        <v>38</v>
      </c>
      <c r="J14" s="19"/>
    </row>
    <row r="15" spans="1:10">
      <c r="B15" s="2"/>
      <c r="C15" s="2"/>
      <c r="D15" s="2"/>
      <c r="E15" s="2"/>
      <c r="F15" s="12" t="s">
        <v>9</v>
      </c>
      <c r="G15" s="13"/>
      <c r="H15" s="59"/>
      <c r="I15" s="12" t="s">
        <v>9</v>
      </c>
      <c r="J15" s="50">
        <f>J11+J12+J13</f>
        <v>0</v>
      </c>
    </row>
    <row r="16" spans="1:10">
      <c r="F16" s="17" t="s">
        <v>10</v>
      </c>
      <c r="G16" s="14"/>
      <c r="H16" s="60"/>
      <c r="I16" s="17" t="s">
        <v>10</v>
      </c>
      <c r="J16" s="51"/>
    </row>
    <row r="17" spans="2:10" ht="13.5" thickBot="1">
      <c r="F17" s="15" t="s">
        <v>11</v>
      </c>
      <c r="G17" s="16"/>
      <c r="H17" s="61"/>
      <c r="I17" s="15" t="s">
        <v>11</v>
      </c>
      <c r="J17" s="92">
        <f>J15+J16</f>
        <v>0</v>
      </c>
    </row>
    <row r="19" spans="2:10" ht="13.5" thickBot="1"/>
    <row r="20" spans="2:10" ht="51.75" thickBot="1">
      <c r="F20" s="37" t="s">
        <v>25</v>
      </c>
      <c r="G20" s="38" t="s">
        <v>26</v>
      </c>
      <c r="H20" s="62"/>
      <c r="I20" s="23" t="s">
        <v>7</v>
      </c>
      <c r="J20" s="39" t="s">
        <v>27</v>
      </c>
    </row>
    <row r="21" spans="2:10" ht="13.5" thickBot="1">
      <c r="B21" s="25" t="s">
        <v>12</v>
      </c>
      <c r="C21" s="26"/>
      <c r="F21" s="40"/>
      <c r="G21" s="41">
        <v>50</v>
      </c>
      <c r="H21" s="63"/>
      <c r="I21" s="42"/>
      <c r="J21" s="93"/>
    </row>
    <row r="22" spans="2:10">
      <c r="B22" s="26"/>
      <c r="C22" s="26"/>
    </row>
    <row r="23" spans="2:10" ht="78.75">
      <c r="B23" s="20" t="s">
        <v>15</v>
      </c>
      <c r="C23" s="26"/>
    </row>
    <row r="24" spans="2:10" ht="15">
      <c r="B24" s="43" t="s">
        <v>28</v>
      </c>
      <c r="C24" s="43"/>
      <c r="D24" s="44"/>
      <c r="E24" s="45"/>
    </row>
    <row r="25" spans="2:10" ht="15">
      <c r="B25" s="43" t="s">
        <v>29</v>
      </c>
      <c r="C25" s="43"/>
      <c r="D25" s="44"/>
      <c r="E25" s="45"/>
    </row>
    <row r="26" spans="2:10">
      <c r="B26" s="26"/>
      <c r="C26" s="26"/>
    </row>
    <row r="27" spans="2:10">
      <c r="B27" s="26"/>
      <c r="C27" s="26"/>
    </row>
    <row r="28" spans="2:10">
      <c r="B28" s="26"/>
      <c r="C28" s="26"/>
    </row>
    <row r="29" spans="2:10">
      <c r="B29" s="26" t="s">
        <v>13</v>
      </c>
      <c r="C29" s="26"/>
    </row>
  </sheetData>
  <pageMargins left="0.7" right="0.7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P34"/>
  <sheetViews>
    <sheetView topLeftCell="C1" workbookViewId="0">
      <selection activeCell="O22" sqref="O22:P22"/>
    </sheetView>
  </sheetViews>
  <sheetFormatPr defaultRowHeight="15"/>
  <cols>
    <col min="3" max="3" width="50.28515625" customWidth="1"/>
    <col min="4" max="4" width="23.28515625" customWidth="1"/>
    <col min="5" max="5" width="15.28515625" customWidth="1"/>
    <col min="6" max="6" width="14.5703125" customWidth="1"/>
    <col min="7" max="7" width="21" customWidth="1"/>
    <col min="8" max="8" width="15.28515625" customWidth="1"/>
    <col min="9" max="9" width="14.42578125" customWidth="1"/>
    <col min="10" max="10" width="14.140625" customWidth="1"/>
    <col min="11" max="11" width="13.85546875" customWidth="1"/>
    <col min="12" max="13" width="14.140625" customWidth="1"/>
    <col min="14" max="14" width="15.5703125" customWidth="1"/>
    <col min="15" max="15" width="28.140625" customWidth="1"/>
    <col min="16" max="16" width="35.85546875" customWidth="1"/>
  </cols>
  <sheetData>
    <row r="2" spans="2:16">
      <c r="D2" s="2"/>
      <c r="E2" s="2"/>
    </row>
    <row r="3" spans="2:16">
      <c r="D3" s="2"/>
      <c r="E3" s="2"/>
    </row>
    <row r="4" spans="2:16">
      <c r="B4" s="2"/>
      <c r="C4" s="2" t="s">
        <v>5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4"/>
    </row>
    <row r="5" spans="2:16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4"/>
    </row>
    <row r="6" spans="2:16">
      <c r="B6" s="2"/>
      <c r="C6" s="2"/>
      <c r="D6" s="74"/>
      <c r="E6" s="46"/>
      <c r="F6" s="2"/>
      <c r="G6" s="2"/>
      <c r="H6" s="2"/>
      <c r="I6" s="2"/>
      <c r="J6" s="2"/>
      <c r="K6" s="2"/>
      <c r="L6" s="2"/>
      <c r="M6" s="2"/>
      <c r="N6" s="2"/>
      <c r="O6" s="2"/>
      <c r="P6" s="4"/>
    </row>
    <row r="7" spans="2:16" ht="15.75" thickBo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4"/>
    </row>
    <row r="8" spans="2:16" ht="15.75" thickBot="1">
      <c r="B8" s="2"/>
      <c r="C8" s="46" t="s">
        <v>56</v>
      </c>
      <c r="D8" s="2"/>
      <c r="E8" s="2"/>
      <c r="F8" s="2"/>
      <c r="G8" s="2"/>
      <c r="H8" s="56" t="s">
        <v>57</v>
      </c>
      <c r="I8" s="35"/>
      <c r="J8" s="35"/>
      <c r="K8" s="35"/>
      <c r="L8" s="35"/>
      <c r="M8" s="35"/>
      <c r="N8" s="35"/>
      <c r="O8" s="2"/>
      <c r="P8" s="4"/>
    </row>
    <row r="9" spans="2:16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4"/>
    </row>
    <row r="10" spans="2:16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4"/>
    </row>
    <row r="11" spans="2:16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5"/>
    </row>
    <row r="12" spans="2:16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5"/>
    </row>
    <row r="13" spans="2:16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5"/>
    </row>
    <row r="14" spans="2:16" ht="15.75" thickBo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5"/>
    </row>
    <row r="15" spans="2:16" ht="83.45" customHeight="1" thickBot="1">
      <c r="B15" s="24" t="s">
        <v>4</v>
      </c>
      <c r="C15" s="66" t="s">
        <v>0</v>
      </c>
      <c r="D15" s="83" t="s">
        <v>1</v>
      </c>
      <c r="E15" s="23" t="s">
        <v>2</v>
      </c>
      <c r="F15" s="23" t="s">
        <v>3</v>
      </c>
      <c r="G15" s="23" t="s">
        <v>6</v>
      </c>
      <c r="H15" s="10" t="s">
        <v>35</v>
      </c>
      <c r="I15" s="10" t="s">
        <v>41</v>
      </c>
      <c r="J15" s="10" t="s">
        <v>42</v>
      </c>
      <c r="K15" s="10" t="s">
        <v>43</v>
      </c>
      <c r="L15" s="10" t="s">
        <v>44</v>
      </c>
      <c r="M15" s="10" t="s">
        <v>45</v>
      </c>
      <c r="N15" s="10" t="s">
        <v>46</v>
      </c>
      <c r="O15" s="10" t="s">
        <v>7</v>
      </c>
      <c r="P15" s="68" t="s">
        <v>8</v>
      </c>
    </row>
    <row r="16" spans="2:16">
      <c r="B16" s="80">
        <v>1</v>
      </c>
      <c r="C16" s="84" t="s">
        <v>47</v>
      </c>
      <c r="D16" s="84" t="s">
        <v>49</v>
      </c>
      <c r="E16" s="85">
        <v>548026</v>
      </c>
      <c r="F16" s="84" t="s">
        <v>50</v>
      </c>
      <c r="G16" s="84"/>
      <c r="H16" s="81"/>
      <c r="I16" s="67"/>
      <c r="J16" s="67"/>
      <c r="K16" s="67"/>
      <c r="L16" s="67"/>
      <c r="M16" s="67"/>
      <c r="N16" s="67"/>
      <c r="O16" s="67"/>
      <c r="P16" s="8"/>
    </row>
    <row r="17" spans="2:16">
      <c r="B17" s="80">
        <v>2</v>
      </c>
      <c r="C17" s="84" t="s">
        <v>51</v>
      </c>
      <c r="D17" s="84" t="s">
        <v>53</v>
      </c>
      <c r="E17" s="85">
        <v>537822</v>
      </c>
      <c r="F17" s="84" t="s">
        <v>34</v>
      </c>
      <c r="G17" s="84"/>
      <c r="H17" s="82"/>
      <c r="I17" s="6"/>
      <c r="J17" s="6"/>
      <c r="K17" s="6"/>
      <c r="L17" s="6"/>
      <c r="M17" s="6"/>
      <c r="N17" s="6"/>
      <c r="O17" s="6"/>
      <c r="P17" s="7"/>
    </row>
    <row r="18" spans="2:16" ht="15.75" thickBot="1">
      <c r="B18" s="47"/>
      <c r="C18" s="84" t="s">
        <v>51</v>
      </c>
      <c r="D18" s="84" t="s">
        <v>55</v>
      </c>
      <c r="E18" s="85">
        <v>537821</v>
      </c>
      <c r="F18" s="86">
        <v>81003166402</v>
      </c>
      <c r="G18" s="86"/>
      <c r="H18" s="78"/>
      <c r="I18" s="78"/>
      <c r="J18" s="78"/>
      <c r="K18" s="78"/>
      <c r="L18" s="78"/>
      <c r="M18" s="78"/>
      <c r="N18" s="78"/>
      <c r="O18" s="78"/>
      <c r="P18" s="79"/>
    </row>
    <row r="19" spans="2:16" ht="15.75" thickBot="1">
      <c r="B19" s="1"/>
      <c r="C19" s="11"/>
      <c r="D19" s="11"/>
      <c r="E19" s="11"/>
      <c r="F19" s="11"/>
      <c r="G19" s="75"/>
      <c r="H19" s="58"/>
      <c r="I19" s="58"/>
      <c r="J19" s="58"/>
      <c r="K19" s="58"/>
      <c r="L19" s="58"/>
      <c r="M19" s="58"/>
      <c r="N19" s="58"/>
      <c r="O19" s="18" t="s">
        <v>40</v>
      </c>
      <c r="P19" s="19"/>
    </row>
    <row r="20" spans="2:16"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2" t="s">
        <v>9</v>
      </c>
      <c r="P20" s="64">
        <f>P16+P17+P18</f>
        <v>0</v>
      </c>
    </row>
    <row r="21" spans="2:16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7" t="s">
        <v>10</v>
      </c>
      <c r="P21" s="65">
        <v>0</v>
      </c>
    </row>
    <row r="22" spans="2:16" ht="15.75" thickBot="1">
      <c r="B22" s="1"/>
      <c r="C22" s="1"/>
      <c r="D22" s="1"/>
      <c r="E22" s="1"/>
      <c r="F22" s="1"/>
      <c r="G22" s="2"/>
      <c r="H22" s="1"/>
      <c r="I22" s="1"/>
      <c r="J22" s="1"/>
      <c r="K22" s="1"/>
      <c r="L22" s="1"/>
      <c r="M22" s="1"/>
      <c r="N22" s="1"/>
      <c r="O22" s="90" t="s">
        <v>11</v>
      </c>
      <c r="P22" s="91">
        <f>P20+P21</f>
        <v>0</v>
      </c>
    </row>
    <row r="23" spans="2:16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5"/>
    </row>
    <row r="24" spans="2:16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5"/>
    </row>
    <row r="25" spans="2:16">
      <c r="B25" s="1"/>
      <c r="C25" s="1"/>
      <c r="D25" s="1"/>
      <c r="E25" s="1"/>
      <c r="F25" s="1"/>
      <c r="G25" s="69"/>
      <c r="H25" s="70"/>
      <c r="I25" s="70"/>
      <c r="J25" s="70"/>
      <c r="K25" s="70"/>
      <c r="L25" s="70"/>
      <c r="M25" s="70"/>
      <c r="N25" s="70"/>
      <c r="O25" s="69"/>
      <c r="P25" s="69"/>
    </row>
    <row r="26" spans="2:16">
      <c r="B26" s="1"/>
      <c r="C26" s="25" t="s">
        <v>12</v>
      </c>
      <c r="D26" s="26"/>
      <c r="E26" s="1"/>
      <c r="F26" s="1"/>
      <c r="G26" s="71"/>
      <c r="H26" s="72"/>
      <c r="I26" s="72"/>
      <c r="J26" s="72"/>
      <c r="K26" s="72"/>
      <c r="L26" s="72"/>
      <c r="M26" s="72"/>
      <c r="N26" s="72"/>
      <c r="O26" s="71"/>
      <c r="P26" s="73"/>
    </row>
    <row r="27" spans="2:16">
      <c r="B27" s="1"/>
      <c r="C27" s="26"/>
      <c r="D27" s="2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5"/>
    </row>
    <row r="28" spans="2:16" ht="78.75">
      <c r="B28" s="1"/>
      <c r="C28" s="20" t="s">
        <v>15</v>
      </c>
      <c r="D28" s="2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5"/>
    </row>
    <row r="29" spans="2:16">
      <c r="B29" s="1"/>
      <c r="C29" s="26" t="s">
        <v>31</v>
      </c>
      <c r="D29" s="2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5"/>
    </row>
    <row r="30" spans="2:16">
      <c r="B30" s="1"/>
      <c r="C30" s="26"/>
      <c r="D30" s="2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5"/>
    </row>
    <row r="31" spans="2:16">
      <c r="B31" s="1"/>
      <c r="C31" s="26"/>
      <c r="D31" s="2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5"/>
    </row>
    <row r="32" spans="2:16">
      <c r="B32" s="1"/>
      <c r="C32" s="26" t="s">
        <v>13</v>
      </c>
      <c r="D32" s="2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5"/>
    </row>
    <row r="33" spans="2:16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5"/>
    </row>
    <row r="34" spans="2:16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5"/>
    </row>
  </sheetData>
  <pageMargins left="0.7" right="0.7" top="0.75" bottom="0.75" header="0.3" footer="0.3"/>
  <pageSetup paperSize="9" scale="4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E34"/>
  <sheetViews>
    <sheetView tabSelected="1" workbookViewId="0">
      <selection activeCell="C9" sqref="C9"/>
    </sheetView>
  </sheetViews>
  <sheetFormatPr defaultRowHeight="15"/>
  <cols>
    <col min="3" max="3" width="50.28515625" customWidth="1"/>
    <col min="4" max="4" width="35.85546875" customWidth="1"/>
    <col min="5" max="5" width="20.28515625" bestFit="1" customWidth="1"/>
  </cols>
  <sheetData>
    <row r="1" spans="2:5" ht="15.75" thickBot="1"/>
    <row r="2" spans="2:5" ht="15.75" thickBot="1">
      <c r="C2" s="56" t="s">
        <v>57</v>
      </c>
    </row>
    <row r="7" spans="2:5" ht="15.75" thickBot="1">
      <c r="B7" s="21" t="s">
        <v>4</v>
      </c>
      <c r="C7" s="22" t="s">
        <v>0</v>
      </c>
      <c r="D7" s="22" t="s">
        <v>1</v>
      </c>
      <c r="E7" s="22" t="s">
        <v>2</v>
      </c>
    </row>
    <row r="8" spans="2:5" s="35" customFormat="1" ht="15.75" thickBot="1">
      <c r="B8" s="27">
        <v>1</v>
      </c>
      <c r="C8" s="87" t="s">
        <v>47</v>
      </c>
      <c r="D8" s="87" t="s">
        <v>49</v>
      </c>
      <c r="E8" s="88">
        <v>548026</v>
      </c>
    </row>
    <row r="9" spans="2:5" ht="81" customHeight="1">
      <c r="B9" s="29"/>
      <c r="C9" s="36" t="s">
        <v>16</v>
      </c>
      <c r="D9" s="30" t="s">
        <v>17</v>
      </c>
      <c r="E9" s="31"/>
    </row>
    <row r="10" spans="2:5">
      <c r="B10" s="3"/>
      <c r="C10" s="34" t="s">
        <v>18</v>
      </c>
      <c r="D10" s="32"/>
      <c r="E10" s="33"/>
    </row>
    <row r="11" spans="2:5">
      <c r="B11" s="3"/>
      <c r="C11" s="34" t="s">
        <v>19</v>
      </c>
      <c r="D11" s="32"/>
      <c r="E11" s="33"/>
    </row>
    <row r="12" spans="2:5">
      <c r="B12" s="3"/>
      <c r="C12" s="34" t="s">
        <v>20</v>
      </c>
      <c r="D12" s="32"/>
      <c r="E12" s="33"/>
    </row>
    <row r="13" spans="2:5">
      <c r="B13" s="3"/>
      <c r="C13" s="34" t="s">
        <v>21</v>
      </c>
      <c r="D13" s="32"/>
      <c r="E13" s="33"/>
    </row>
    <row r="14" spans="2:5">
      <c r="B14" s="3"/>
      <c r="C14" s="34" t="s">
        <v>22</v>
      </c>
      <c r="D14" s="32"/>
      <c r="E14" s="33"/>
    </row>
    <row r="15" spans="2:5">
      <c r="B15" s="3"/>
      <c r="C15" s="34" t="s">
        <v>23</v>
      </c>
      <c r="D15" s="32"/>
      <c r="E15" s="33"/>
    </row>
    <row r="16" spans="2:5">
      <c r="B16" s="3"/>
      <c r="C16" s="34" t="s">
        <v>24</v>
      </c>
      <c r="D16" s="32"/>
      <c r="E16" s="33"/>
    </row>
    <row r="17" spans="2:5" s="35" customFormat="1" ht="15.75" thickBot="1">
      <c r="B17" s="28">
        <v>2</v>
      </c>
      <c r="C17" s="87" t="s">
        <v>51</v>
      </c>
      <c r="D17" s="87" t="s">
        <v>52</v>
      </c>
      <c r="E17" s="88">
        <v>537822</v>
      </c>
    </row>
    <row r="18" spans="2:5" ht="81" customHeight="1">
      <c r="B18" s="29"/>
      <c r="C18" s="36" t="s">
        <v>16</v>
      </c>
      <c r="D18" s="30" t="s">
        <v>17</v>
      </c>
      <c r="E18" s="31"/>
    </row>
    <row r="19" spans="2:5">
      <c r="B19" s="3"/>
      <c r="C19" s="34" t="s">
        <v>18</v>
      </c>
      <c r="D19" s="32"/>
      <c r="E19" s="33"/>
    </row>
    <row r="20" spans="2:5">
      <c r="B20" s="3"/>
      <c r="C20" s="34" t="s">
        <v>19</v>
      </c>
      <c r="D20" s="32"/>
      <c r="E20" s="33"/>
    </row>
    <row r="21" spans="2:5">
      <c r="B21" s="3"/>
      <c r="C21" s="34" t="s">
        <v>20</v>
      </c>
      <c r="D21" s="32"/>
      <c r="E21" s="33"/>
    </row>
    <row r="22" spans="2:5">
      <c r="B22" s="3"/>
      <c r="C22" s="34" t="s">
        <v>21</v>
      </c>
      <c r="D22" s="32"/>
      <c r="E22" s="33"/>
    </row>
    <row r="23" spans="2:5">
      <c r="B23" s="3"/>
      <c r="C23" s="34" t="s">
        <v>22</v>
      </c>
      <c r="D23" s="32"/>
      <c r="E23" s="33"/>
    </row>
    <row r="24" spans="2:5">
      <c r="B24" s="3"/>
      <c r="C24" s="34" t="s">
        <v>23</v>
      </c>
      <c r="D24" s="32"/>
      <c r="E24" s="33"/>
    </row>
    <row r="25" spans="2:5">
      <c r="B25" s="3"/>
      <c r="C25" s="34" t="s">
        <v>24</v>
      </c>
      <c r="D25" s="32"/>
      <c r="E25" s="33"/>
    </row>
    <row r="26" spans="2:5" s="35" customFormat="1" ht="15.75" thickBot="1">
      <c r="B26" s="28">
        <v>4</v>
      </c>
      <c r="C26" s="87" t="s">
        <v>51</v>
      </c>
      <c r="D26" s="87" t="s">
        <v>54</v>
      </c>
      <c r="E26" s="88">
        <v>537821</v>
      </c>
    </row>
    <row r="27" spans="2:5" ht="45">
      <c r="B27" s="29"/>
      <c r="C27" s="36" t="s">
        <v>16</v>
      </c>
      <c r="D27" s="30" t="s">
        <v>17</v>
      </c>
      <c r="E27" s="31"/>
    </row>
    <row r="28" spans="2:5">
      <c r="B28" s="3"/>
      <c r="C28" s="34" t="s">
        <v>18</v>
      </c>
      <c r="D28" s="32"/>
      <c r="E28" s="33"/>
    </row>
    <row r="29" spans="2:5">
      <c r="B29" s="3"/>
      <c r="C29" s="34" t="s">
        <v>19</v>
      </c>
      <c r="D29" s="32"/>
      <c r="E29" s="33"/>
    </row>
    <row r="30" spans="2:5">
      <c r="B30" s="3"/>
      <c r="C30" s="34" t="s">
        <v>20</v>
      </c>
      <c r="D30" s="32"/>
      <c r="E30" s="33"/>
    </row>
    <row r="31" spans="2:5">
      <c r="B31" s="3"/>
      <c r="C31" s="34" t="s">
        <v>21</v>
      </c>
      <c r="D31" s="32"/>
      <c r="E31" s="33"/>
    </row>
    <row r="32" spans="2:5">
      <c r="B32" s="3"/>
      <c r="C32" s="34" t="s">
        <v>22</v>
      </c>
      <c r="D32" s="32"/>
      <c r="E32" s="33"/>
    </row>
    <row r="33" spans="2:5">
      <c r="B33" s="3"/>
      <c r="C33" s="34" t="s">
        <v>23</v>
      </c>
      <c r="D33" s="32"/>
      <c r="E33" s="33"/>
    </row>
    <row r="34" spans="2:5">
      <c r="B34" s="3"/>
      <c r="C34" s="34" t="s">
        <v>24</v>
      </c>
      <c r="D34" s="32"/>
      <c r="E34" s="33"/>
    </row>
  </sheetData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PREDRAČUN 1+2</vt:lpstr>
      <vt:lpstr>Predračun 1-kompl.vzdrževanje</vt:lpstr>
      <vt:lpstr>Predračun 2 - preventivno v.</vt:lpstr>
      <vt:lpstr>Nacrt preventivnega vzdrzevanja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Fajdiga Sergeja</dc:creator>
  <cp:lastModifiedBy>Maruša Vodenik</cp:lastModifiedBy>
  <cp:lastPrinted>2025-11-06T12:01:53Z</cp:lastPrinted>
  <dcterms:created xsi:type="dcterms:W3CDTF">2021-01-19T09:53:37Z</dcterms:created>
  <dcterms:modified xsi:type="dcterms:W3CDTF">2025-11-06T12:02:19Z</dcterms:modified>
</cp:coreProperties>
</file>